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1\Dropbox\BOJAN\STK GORICA\2021-2022\"/>
    </mc:Choice>
  </mc:AlternateContent>
  <xr:revisionPtr revIDLastSave="0" documentId="13_ncr:1_{4E6FDD82-275A-46D9-8164-C5C50CD6FAD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91029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G55" i="1"/>
  <c r="E53" i="2" s="1"/>
  <c r="G56" i="1"/>
  <c r="G57" i="1"/>
  <c r="E55" i="2" s="1"/>
  <c r="G58" i="1"/>
  <c r="E56" i="2" s="1"/>
  <c r="G59" i="1"/>
  <c r="E57" i="2" s="1"/>
  <c r="G60" i="1"/>
  <c r="E58" i="2" s="1"/>
  <c r="G61" i="1"/>
  <c r="E59" i="2" s="1"/>
  <c r="G62" i="1"/>
  <c r="G63" i="1"/>
  <c r="E61" i="2" s="1"/>
  <c r="G64" i="1"/>
  <c r="G65" i="1"/>
  <c r="E63" i="2" s="1"/>
  <c r="G66" i="1"/>
  <c r="E64" i="2" s="1"/>
  <c r="G67" i="1"/>
  <c r="E65" i="2" s="1"/>
  <c r="G68" i="1"/>
  <c r="E66" i="2" s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<sst xmlns="http://schemas.openxmlformats.org/spreadsheetml/2006/main" count="369" uniqueCount="161">
  <si>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</si>
  <si>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</si>
  <si>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</si>
  <si>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</si>
  <si>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</si>
  <si>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</si>
  <si>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</si>
  <si>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</si>
  <si>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</si>
  <si>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</si>
  <si>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</si>
  <si>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</si>
  <si>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</si>
  <si>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</si>
  <si>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</si>
  <si>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</si>
  <si>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</si>
  <si>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</si>
  <si>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</si>
  <si>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</si>
  <si>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</si>
  <si>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</si>
  <si>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</si>
  <si>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</si>
  <si>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</si>
  <si>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</si>
  <si>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</si>
  <si>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</si>
  <si>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</si>
  <si>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</si>
  <si>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</si>
  <si>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</si>
  <si>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</si>
  <si>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</si>
  <si>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</si>
  <si>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</si>
  <si>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STOJANOVIĆ</t>
  </si>
  <si>
    <t>BOJAN</t>
  </si>
  <si>
    <t>MELIK</t>
  </si>
  <si>
    <t>VIKTOR</t>
  </si>
  <si>
    <t>JAKAB</t>
  </si>
  <si>
    <t>NORBERT</t>
  </si>
  <si>
    <t>FAĐAŠ</t>
  </si>
  <si>
    <t>LASLO</t>
  </si>
  <si>
    <t>EGRI</t>
  </si>
  <si>
    <t>TIHAMER</t>
  </si>
  <si>
    <t>CRNKOVIĆ</t>
  </si>
  <si>
    <t>ŽOLT</t>
  </si>
  <si>
    <t>RONČAK</t>
  </si>
  <si>
    <t>DANIJEL</t>
  </si>
  <si>
    <t>JUHAS</t>
  </si>
  <si>
    <t>ANTAL</t>
  </si>
  <si>
    <t>PRODUŽENJE</t>
  </si>
  <si>
    <t>NAMESTOVSKI</t>
  </si>
  <si>
    <t>PURUCKI</t>
  </si>
  <si>
    <t>ZOLTAN</t>
  </si>
  <si>
    <t>FENJVEŠI</t>
  </si>
  <si>
    <t>FLORIAN</t>
  </si>
  <si>
    <t>REKECKI</t>
  </si>
  <si>
    <t>BLANKA</t>
  </si>
  <si>
    <t>MIJATOV DAVIDHAZI</t>
  </si>
  <si>
    <t>ZITA</t>
  </si>
  <si>
    <t>KOVAČ KATONA</t>
  </si>
  <si>
    <t>LILA</t>
  </si>
  <si>
    <t>BRINDZA</t>
  </si>
  <si>
    <t>AGNEŠ</t>
  </si>
  <si>
    <t>REČKO</t>
  </si>
  <si>
    <t>EMA</t>
  </si>
  <si>
    <t>PRVA REGISTRACIJA</t>
  </si>
  <si>
    <t>SUPER LIGA SRBIJE - ŽENE</t>
  </si>
  <si>
    <t>BAKOŠ</t>
  </si>
  <si>
    <t>ČILA</t>
  </si>
  <si>
    <t>ŽIGA</t>
  </si>
  <si>
    <t>REKA</t>
  </si>
  <si>
    <t>TARI</t>
  </si>
  <si>
    <t>TIANA</t>
  </si>
  <si>
    <t>TELĐEŠI</t>
  </si>
  <si>
    <t>KIŠIMRE</t>
  </si>
  <si>
    <t>ZOJA</t>
  </si>
  <si>
    <t>HORVAT</t>
  </si>
  <si>
    <t>TEODORA</t>
  </si>
  <si>
    <t>ČUZDI</t>
  </si>
  <si>
    <t>NIKOL</t>
  </si>
  <si>
    <t>HUSKA</t>
  </si>
  <si>
    <t>TIMEA</t>
  </si>
  <si>
    <t>PRVA LIGA SRBIJE - MUŠKARCI</t>
  </si>
  <si>
    <t>VOJVOĐANSKA LIGA ZA ŽENE</t>
  </si>
  <si>
    <t>TAKARIČ</t>
  </si>
  <si>
    <t>ROBERT</t>
  </si>
  <si>
    <t>SZITA</t>
  </si>
  <si>
    <t>MARTON</t>
  </si>
  <si>
    <t>SPARTAK INFOSTUD</t>
  </si>
  <si>
    <t>VEJNOVIĆ</t>
  </si>
  <si>
    <t>IVANA</t>
  </si>
  <si>
    <t>JOSIP KOLUMBO</t>
  </si>
  <si>
    <t xml:space="preserve">EGRI </t>
  </si>
  <si>
    <t>DOMINIK</t>
  </si>
  <si>
    <t>NIKOLOV</t>
  </si>
  <si>
    <t>NOEL</t>
  </si>
  <si>
    <t>GAŠI</t>
  </si>
  <si>
    <t>DINO</t>
  </si>
  <si>
    <t>BARJAKTAROVIĆ</t>
  </si>
  <si>
    <t>STEFAN</t>
  </si>
  <si>
    <t>DRAGOSAVAC</t>
  </si>
  <si>
    <t>DAVID</t>
  </si>
  <si>
    <t>PAĆERKO</t>
  </si>
  <si>
    <t>DORA</t>
  </si>
  <si>
    <t>VITOMIROV</t>
  </si>
  <si>
    <t>NINA</t>
  </si>
  <si>
    <t>PAVLUKOVIĆ</t>
  </si>
  <si>
    <t>NIKOLETA</t>
  </si>
  <si>
    <t>TOT</t>
  </si>
  <si>
    <t>HANA</t>
  </si>
  <si>
    <t>ČEVARUŠIĆ</t>
  </si>
  <si>
    <t>MAJA</t>
  </si>
  <si>
    <t>LACKO</t>
  </si>
  <si>
    <t>LENA</t>
  </si>
  <si>
    <t>VIRAG</t>
  </si>
  <si>
    <t>ZOLNA</t>
  </si>
  <si>
    <t>FEKETE</t>
  </si>
  <si>
    <t xml:space="preserve">PRESBURGER </t>
  </si>
  <si>
    <t>JANKA</t>
  </si>
  <si>
    <t>AĐANSKI</t>
  </si>
  <si>
    <t>KARINA</t>
  </si>
  <si>
    <t>SEVERNO BAČKA LIGA</t>
  </si>
  <si>
    <t>001326</t>
  </si>
  <si>
    <t>001327</t>
  </si>
  <si>
    <t>001328</t>
  </si>
  <si>
    <t>001329</t>
  </si>
  <si>
    <t>001330</t>
  </si>
  <si>
    <t>001331</t>
  </si>
  <si>
    <t>001332</t>
  </si>
  <si>
    <t>001333</t>
  </si>
  <si>
    <t>001257</t>
  </si>
  <si>
    <t>001336</t>
  </si>
  <si>
    <t>001337</t>
  </si>
  <si>
    <t>001339</t>
  </si>
  <si>
    <t>001340</t>
  </si>
  <si>
    <t>001341</t>
  </si>
  <si>
    <t>001342</t>
  </si>
  <si>
    <t>001343</t>
  </si>
  <si>
    <t>001344</t>
  </si>
  <si>
    <t>001346</t>
  </si>
  <si>
    <t>001348</t>
  </si>
  <si>
    <t>001349</t>
  </si>
  <si>
    <t>001350</t>
  </si>
  <si>
    <t>001353</t>
  </si>
  <si>
    <t>001354</t>
  </si>
  <si>
    <t>ROŽA</t>
  </si>
  <si>
    <t>LEVENTE</t>
  </si>
  <si>
    <t>001419</t>
  </si>
  <si>
    <t>001351</t>
  </si>
  <si>
    <t>001352</t>
  </si>
  <si>
    <t>000589</t>
  </si>
  <si>
    <t>ŽOFIA</t>
  </si>
  <si>
    <t>NOVTA</t>
  </si>
  <si>
    <t>DANIJELA</t>
  </si>
  <si>
    <t>RAŠETA</t>
  </si>
  <si>
    <t>ANDRIJA</t>
  </si>
  <si>
    <t>Tsc</t>
  </si>
  <si>
    <t>CELDEMELK - prva registracija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</si>
</sst>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/"/>
    <numFmt numFmtId="165" formatCode="d/m/yyyy/"/>
  </numFmts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  <font>
      <sz val="10"/>
      <color indexed="8"/>
      <name val="Arial Narrow"/>
      <family val="2"/>
      <charset val="238"/>
    </font>
    <font>
      <sz val="8"/>
      <color indexed="8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49" fontId="13" fillId="0" borderId="3" xfId="0" applyNumberFormat="1" applyFont="1" applyBorder="1" applyAlignment="1" applyProtection="1">
      <alignment shrinkToFit="1"/>
      <protection locked="0"/>
    </xf>
    <xf numFmtId="1" fontId="13" fillId="0" borderId="3" xfId="0" applyNumberFormat="1" applyFont="1" applyBorder="1" applyAlignment="1" applyProtection="1">
      <alignment horizontal="center" wrapText="1" shrinkToFit="1"/>
      <protection locked="0"/>
    </xf>
    <xf numFmtId="49" fontId="13" fillId="0" borderId="3" xfId="0" applyNumberFormat="1" applyFont="1" applyBorder="1" applyAlignment="1" applyProtection="1">
      <alignment horizontal="center" wrapText="1" shrinkToFit="1"/>
      <protection locked="0"/>
    </xf>
    <xf numFmtId="49" fontId="14" fillId="0" borderId="3" xfId="0" applyNumberFormat="1" applyFont="1" applyBorder="1" applyAlignment="1" applyProtection="1">
      <alignment wrapText="1" shrinkToFit="1"/>
      <protection locked="0"/>
    </xf>
    <xf numFmtId="49" fontId="13" fillId="0" borderId="3" xfId="0" applyNumberFormat="1" applyFont="1" applyBorder="1" applyAlignment="1" applyProtection="1">
      <alignment wrapText="1" shrinkToFit="1"/>
      <protection locked="0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3"/>
  <sheetViews>
    <sheetView tabSelected="1" zoomScale="110" zoomScaleNormal="110" zoomScaleSheetLayoutView="90" workbookViewId="0">
      <selection activeCell="C2" sqref="C2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7" t="s">
        <v>18</v>
      </c>
      <c r="C1" s="57"/>
      <c r="D1" s="57" t="s">
        <v>21</v>
      </c>
      <c r="E1" s="57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159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52" t="s">
        <v>36</v>
      </c>
      <c r="C4" s="52" t="s">
        <v>37</v>
      </c>
      <c r="D4" s="53">
        <v>1974</v>
      </c>
      <c r="E4" s="53">
        <v>10</v>
      </c>
      <c r="F4" s="53">
        <v>16</v>
      </c>
      <c r="G4" s="14">
        <f t="shared" ref="G4" si="0">DATE(D4,E4,F4)</f>
        <v>27318</v>
      </c>
      <c r="H4" s="54" t="s">
        <v>125</v>
      </c>
      <c r="I4" s="55" t="s">
        <v>85</v>
      </c>
      <c r="J4" s="56" t="s">
        <v>52</v>
      </c>
      <c r="K4" s="52"/>
      <c r="L4" s="54" t="s">
        <v>3</v>
      </c>
      <c r="N4" s="32"/>
    </row>
    <row r="5" spans="1:14" ht="23.45" customHeight="1" x14ac:dyDescent="0.25">
      <c r="A5" s="13">
        <v>2</v>
      </c>
      <c r="B5" s="52" t="s">
        <v>38</v>
      </c>
      <c r="C5" s="52" t="s">
        <v>39</v>
      </c>
      <c r="D5" s="53">
        <v>1988</v>
      </c>
      <c r="E5" s="53">
        <v>7</v>
      </c>
      <c r="F5" s="53">
        <v>26</v>
      </c>
      <c r="G5" s="14">
        <f t="shared" ref="G5:G68" si="1">DATE(D5,E5,F5)</f>
        <v>32350</v>
      </c>
      <c r="H5" s="54" t="s">
        <v>126</v>
      </c>
      <c r="I5" s="55" t="s">
        <v>85</v>
      </c>
      <c r="J5" s="56" t="s">
        <v>52</v>
      </c>
      <c r="K5" s="52"/>
      <c r="L5" s="54" t="s">
        <v>3</v>
      </c>
      <c r="N5" s="32"/>
    </row>
    <row r="6" spans="1:14" ht="23.45" customHeight="1" x14ac:dyDescent="0.25">
      <c r="A6" s="13">
        <v>3</v>
      </c>
      <c r="B6" s="52" t="s">
        <v>40</v>
      </c>
      <c r="C6" s="52" t="s">
        <v>41</v>
      </c>
      <c r="D6" s="53">
        <v>1977</v>
      </c>
      <c r="E6" s="53">
        <v>1</v>
      </c>
      <c r="F6" s="53">
        <v>28</v>
      </c>
      <c r="G6" s="14">
        <f t="shared" si="1"/>
        <v>28153</v>
      </c>
      <c r="H6" s="54" t="s">
        <v>127</v>
      </c>
      <c r="I6" s="55" t="s">
        <v>85</v>
      </c>
      <c r="J6" s="56" t="s">
        <v>52</v>
      </c>
      <c r="K6" s="52"/>
      <c r="L6" s="54" t="s">
        <v>3</v>
      </c>
      <c r="N6" s="32"/>
    </row>
    <row r="7" spans="1:14" ht="23.45" customHeight="1" x14ac:dyDescent="0.25">
      <c r="A7" s="13">
        <v>4</v>
      </c>
      <c r="B7" s="52" t="s">
        <v>42</v>
      </c>
      <c r="C7" s="52" t="s">
        <v>43</v>
      </c>
      <c r="D7" s="53">
        <v>1985</v>
      </c>
      <c r="E7" s="53">
        <v>10</v>
      </c>
      <c r="F7" s="53">
        <v>30</v>
      </c>
      <c r="G7" s="14">
        <f t="shared" si="1"/>
        <v>31350</v>
      </c>
      <c r="H7" s="54" t="s">
        <v>128</v>
      </c>
      <c r="I7" s="55" t="s">
        <v>85</v>
      </c>
      <c r="J7" s="56" t="s">
        <v>52</v>
      </c>
      <c r="K7" s="52"/>
      <c r="L7" s="54" t="s">
        <v>3</v>
      </c>
      <c r="N7" s="32"/>
    </row>
    <row r="8" spans="1:14" ht="23.45" customHeight="1" x14ac:dyDescent="0.25">
      <c r="A8" s="13">
        <v>5</v>
      </c>
      <c r="B8" s="52" t="s">
        <v>44</v>
      </c>
      <c r="C8" s="52" t="s">
        <v>45</v>
      </c>
      <c r="D8" s="53">
        <v>1984</v>
      </c>
      <c r="E8" s="53">
        <v>4</v>
      </c>
      <c r="F8" s="53">
        <v>10</v>
      </c>
      <c r="G8" s="14">
        <f t="shared" si="1"/>
        <v>30782</v>
      </c>
      <c r="H8" s="54" t="s">
        <v>129</v>
      </c>
      <c r="I8" s="55" t="s">
        <v>85</v>
      </c>
      <c r="J8" s="56" t="s">
        <v>52</v>
      </c>
      <c r="K8" s="52"/>
      <c r="L8" s="54" t="s">
        <v>3</v>
      </c>
      <c r="N8" s="32"/>
    </row>
    <row r="9" spans="1:14" ht="23.45" customHeight="1" x14ac:dyDescent="0.25">
      <c r="A9" s="13">
        <v>6</v>
      </c>
      <c r="B9" s="52" t="s">
        <v>46</v>
      </c>
      <c r="C9" s="52" t="s">
        <v>47</v>
      </c>
      <c r="D9" s="53">
        <v>1980</v>
      </c>
      <c r="E9" s="53">
        <v>4</v>
      </c>
      <c r="F9" s="53">
        <v>18</v>
      </c>
      <c r="G9" s="14">
        <f t="shared" si="1"/>
        <v>29329</v>
      </c>
      <c r="H9" s="54" t="s">
        <v>130</v>
      </c>
      <c r="I9" s="55"/>
      <c r="J9" s="56" t="s">
        <v>52</v>
      </c>
      <c r="K9" s="52"/>
      <c r="L9" s="54" t="s">
        <v>3</v>
      </c>
      <c r="N9" s="32"/>
    </row>
    <row r="10" spans="1:14" ht="23.45" customHeight="1" x14ac:dyDescent="0.25">
      <c r="A10" s="13">
        <v>7</v>
      </c>
      <c r="B10" s="52" t="s">
        <v>48</v>
      </c>
      <c r="C10" s="52" t="s">
        <v>49</v>
      </c>
      <c r="D10" s="53">
        <v>1984</v>
      </c>
      <c r="E10" s="53">
        <v>7</v>
      </c>
      <c r="F10" s="53">
        <v>15</v>
      </c>
      <c r="G10" s="14">
        <f t="shared" si="1"/>
        <v>30878</v>
      </c>
      <c r="H10" s="54" t="s">
        <v>131</v>
      </c>
      <c r="I10" s="55" t="s">
        <v>85</v>
      </c>
      <c r="J10" s="56" t="s">
        <v>52</v>
      </c>
      <c r="K10" s="52"/>
      <c r="L10" s="54" t="s">
        <v>3</v>
      </c>
      <c r="N10" s="32"/>
    </row>
    <row r="11" spans="1:14" ht="23.45" customHeight="1" x14ac:dyDescent="0.25">
      <c r="A11" s="13">
        <v>8</v>
      </c>
      <c r="B11" s="52" t="s">
        <v>50</v>
      </c>
      <c r="C11" s="52" t="s">
        <v>51</v>
      </c>
      <c r="D11" s="53">
        <v>1979</v>
      </c>
      <c r="E11" s="53">
        <v>8</v>
      </c>
      <c r="F11" s="53">
        <v>22</v>
      </c>
      <c r="G11" s="14">
        <f t="shared" si="1"/>
        <v>29089</v>
      </c>
      <c r="H11" s="54" t="s">
        <v>132</v>
      </c>
      <c r="I11" s="55" t="s">
        <v>85</v>
      </c>
      <c r="J11" s="56" t="s">
        <v>52</v>
      </c>
      <c r="K11" s="52"/>
      <c r="L11" s="54" t="s">
        <v>3</v>
      </c>
      <c r="N11" s="32"/>
    </row>
    <row r="12" spans="1:14" ht="23.45" customHeight="1" x14ac:dyDescent="0.25">
      <c r="A12" s="13">
        <v>9</v>
      </c>
      <c r="B12" s="26" t="s">
        <v>87</v>
      </c>
      <c r="C12" s="26" t="s">
        <v>88</v>
      </c>
      <c r="D12" s="22">
        <v>1989</v>
      </c>
      <c r="E12" s="22">
        <v>12</v>
      </c>
      <c r="F12" s="22">
        <v>10</v>
      </c>
      <c r="G12" s="14">
        <f t="shared" si="1"/>
        <v>32852</v>
      </c>
      <c r="H12" s="15" t="s">
        <v>133</v>
      </c>
      <c r="I12" s="44" t="s">
        <v>85</v>
      </c>
      <c r="J12" s="16" t="s">
        <v>91</v>
      </c>
      <c r="K12" s="26"/>
      <c r="L12" s="15" t="s">
        <v>3</v>
      </c>
      <c r="N12" s="32"/>
    </row>
    <row r="13" spans="1:14" ht="23.45" customHeight="1" x14ac:dyDescent="0.25">
      <c r="A13" s="13">
        <v>10</v>
      </c>
      <c r="B13" s="26" t="s">
        <v>89</v>
      </c>
      <c r="C13" s="26" t="s">
        <v>90</v>
      </c>
      <c r="D13" s="22">
        <v>1995</v>
      </c>
      <c r="E13" s="22">
        <v>11</v>
      </c>
      <c r="F13" s="22">
        <v>6</v>
      </c>
      <c r="G13" s="14">
        <f t="shared" si="1"/>
        <v>35009</v>
      </c>
      <c r="H13" s="15"/>
      <c r="I13" s="44" t="s">
        <v>85</v>
      </c>
      <c r="J13" s="16" t="s">
        <v>160</v>
      </c>
      <c r="K13" s="26"/>
      <c r="L13" s="15" t="s">
        <v>3</v>
      </c>
      <c r="N13" s="32"/>
    </row>
    <row r="14" spans="1:14" ht="23.45" customHeight="1" x14ac:dyDescent="0.25">
      <c r="A14" s="13">
        <v>11</v>
      </c>
      <c r="B14" s="52" t="s">
        <v>53</v>
      </c>
      <c r="C14" s="52" t="s">
        <v>47</v>
      </c>
      <c r="D14" s="53">
        <v>1981</v>
      </c>
      <c r="E14" s="53">
        <v>8</v>
      </c>
      <c r="F14" s="53">
        <v>14</v>
      </c>
      <c r="G14" s="14">
        <f t="shared" si="1"/>
        <v>29812</v>
      </c>
      <c r="H14" s="54" t="s">
        <v>134</v>
      </c>
      <c r="I14" s="55"/>
      <c r="J14" s="56" t="s">
        <v>52</v>
      </c>
      <c r="K14" s="52"/>
      <c r="L14" s="54" t="s">
        <v>3</v>
      </c>
      <c r="N14" s="32"/>
    </row>
    <row r="15" spans="1:14" ht="23.45" customHeight="1" x14ac:dyDescent="0.25">
      <c r="A15" s="13">
        <v>12</v>
      </c>
      <c r="B15" s="52" t="s">
        <v>54</v>
      </c>
      <c r="C15" s="52" t="s">
        <v>55</v>
      </c>
      <c r="D15" s="53">
        <v>1969</v>
      </c>
      <c r="E15" s="53">
        <v>4</v>
      </c>
      <c r="F15" s="53">
        <v>25</v>
      </c>
      <c r="G15" s="14">
        <f t="shared" si="1"/>
        <v>25318</v>
      </c>
      <c r="H15" s="54" t="s">
        <v>135</v>
      </c>
      <c r="I15" s="55"/>
      <c r="J15" s="56" t="s">
        <v>52</v>
      </c>
      <c r="K15" s="52"/>
      <c r="L15" s="54" t="s">
        <v>3</v>
      </c>
      <c r="N15" s="32"/>
    </row>
    <row r="16" spans="1:14" ht="23.45" customHeight="1" x14ac:dyDescent="0.25">
      <c r="A16" s="13">
        <v>13</v>
      </c>
      <c r="B16" s="52" t="s">
        <v>56</v>
      </c>
      <c r="C16" s="52" t="s">
        <v>57</v>
      </c>
      <c r="D16" s="53">
        <v>2000</v>
      </c>
      <c r="E16" s="53">
        <v>11</v>
      </c>
      <c r="F16" s="53">
        <v>26</v>
      </c>
      <c r="G16" s="14">
        <f t="shared" si="1"/>
        <v>36856</v>
      </c>
      <c r="H16" s="54" t="s">
        <v>136</v>
      </c>
      <c r="I16" s="55" t="s">
        <v>85</v>
      </c>
      <c r="J16" s="56" t="s">
        <v>68</v>
      </c>
      <c r="K16" s="52"/>
      <c r="L16" s="54" t="s">
        <v>3</v>
      </c>
      <c r="N16" s="32"/>
    </row>
    <row r="17" spans="1:14" ht="23.45" customHeight="1" x14ac:dyDescent="0.25">
      <c r="A17" s="13">
        <v>14</v>
      </c>
      <c r="B17" s="52" t="s">
        <v>58</v>
      </c>
      <c r="C17" s="52" t="s">
        <v>59</v>
      </c>
      <c r="D17" s="53">
        <v>1990</v>
      </c>
      <c r="E17" s="53">
        <v>12</v>
      </c>
      <c r="F17" s="53">
        <v>14</v>
      </c>
      <c r="G17" s="14">
        <f t="shared" si="1"/>
        <v>33221</v>
      </c>
      <c r="H17" s="54" t="s">
        <v>137</v>
      </c>
      <c r="I17" s="55" t="s">
        <v>69</v>
      </c>
      <c r="J17" s="56" t="s">
        <v>52</v>
      </c>
      <c r="K17" s="52"/>
      <c r="L17" s="54" t="s">
        <v>4</v>
      </c>
      <c r="N17" s="32"/>
    </row>
    <row r="18" spans="1:14" ht="23.45" customHeight="1" x14ac:dyDescent="0.25">
      <c r="A18" s="13">
        <v>15</v>
      </c>
      <c r="B18" s="52" t="s">
        <v>60</v>
      </c>
      <c r="C18" s="52" t="s">
        <v>61</v>
      </c>
      <c r="D18" s="53">
        <v>1981</v>
      </c>
      <c r="E18" s="53">
        <v>9</v>
      </c>
      <c r="F18" s="53">
        <v>28</v>
      </c>
      <c r="G18" s="14">
        <f t="shared" si="1"/>
        <v>29857</v>
      </c>
      <c r="H18" s="54" t="s">
        <v>138</v>
      </c>
      <c r="I18" s="55" t="s">
        <v>69</v>
      </c>
      <c r="J18" s="56" t="s">
        <v>52</v>
      </c>
      <c r="K18" s="52"/>
      <c r="L18" s="54" t="s">
        <v>4</v>
      </c>
      <c r="N18" s="32"/>
    </row>
    <row r="19" spans="1:14" ht="23.45" customHeight="1" x14ac:dyDescent="0.25">
      <c r="A19" s="13">
        <v>16</v>
      </c>
      <c r="B19" s="52" t="s">
        <v>62</v>
      </c>
      <c r="C19" s="52" t="s">
        <v>63</v>
      </c>
      <c r="D19" s="53">
        <v>2003</v>
      </c>
      <c r="E19" s="53">
        <v>4</v>
      </c>
      <c r="F19" s="53">
        <v>11</v>
      </c>
      <c r="G19" s="14">
        <f t="shared" si="1"/>
        <v>37722</v>
      </c>
      <c r="H19" s="54" t="s">
        <v>139</v>
      </c>
      <c r="I19" s="55" t="s">
        <v>69</v>
      </c>
      <c r="J19" s="56" t="s">
        <v>52</v>
      </c>
      <c r="K19" s="52"/>
      <c r="L19" s="54" t="s">
        <v>4</v>
      </c>
      <c r="N19" s="32"/>
    </row>
    <row r="20" spans="1:14" ht="23.45" customHeight="1" x14ac:dyDescent="0.25">
      <c r="A20" s="13">
        <v>17</v>
      </c>
      <c r="B20" s="52" t="s">
        <v>64</v>
      </c>
      <c r="C20" s="52" t="s">
        <v>65</v>
      </c>
      <c r="D20" s="53">
        <v>1996</v>
      </c>
      <c r="E20" s="53">
        <v>12</v>
      </c>
      <c r="F20" s="53">
        <v>31</v>
      </c>
      <c r="G20" s="14">
        <f t="shared" si="1"/>
        <v>35430</v>
      </c>
      <c r="H20" s="54" t="s">
        <v>140</v>
      </c>
      <c r="I20" s="55" t="s">
        <v>86</v>
      </c>
      <c r="J20" s="56" t="s">
        <v>52</v>
      </c>
      <c r="K20" s="52"/>
      <c r="L20" s="54" t="s">
        <v>4</v>
      </c>
      <c r="N20" s="32"/>
    </row>
    <row r="21" spans="1:14" ht="23.45" customHeight="1" x14ac:dyDescent="0.25">
      <c r="A21" s="13">
        <v>18</v>
      </c>
      <c r="B21" s="52" t="s">
        <v>66</v>
      </c>
      <c r="C21" s="52" t="s">
        <v>67</v>
      </c>
      <c r="D21" s="53">
        <v>1986</v>
      </c>
      <c r="E21" s="53">
        <v>3</v>
      </c>
      <c r="F21" s="53">
        <v>18</v>
      </c>
      <c r="G21" s="14">
        <f t="shared" si="1"/>
        <v>31489</v>
      </c>
      <c r="H21" s="54" t="s">
        <v>141</v>
      </c>
      <c r="I21" s="55" t="s">
        <v>69</v>
      </c>
      <c r="J21" s="56" t="s">
        <v>52</v>
      </c>
      <c r="K21" s="52"/>
      <c r="L21" s="54" t="s">
        <v>4</v>
      </c>
      <c r="N21" s="32"/>
    </row>
    <row r="22" spans="1:14" ht="23.45" customHeight="1" x14ac:dyDescent="0.25">
      <c r="A22" s="13">
        <v>19</v>
      </c>
      <c r="B22" s="52" t="s">
        <v>70</v>
      </c>
      <c r="C22" s="52" t="s">
        <v>63</v>
      </c>
      <c r="D22" s="53">
        <v>2001</v>
      </c>
      <c r="E22" s="53">
        <v>9</v>
      </c>
      <c r="F22" s="53">
        <v>17</v>
      </c>
      <c r="G22" s="14">
        <f t="shared" si="1"/>
        <v>37151</v>
      </c>
      <c r="H22" s="54" t="s">
        <v>142</v>
      </c>
      <c r="I22" s="55" t="s">
        <v>69</v>
      </c>
      <c r="J22" s="56" t="s">
        <v>52</v>
      </c>
      <c r="K22" s="52"/>
      <c r="L22" s="54" t="s">
        <v>4</v>
      </c>
      <c r="N22" s="32"/>
    </row>
    <row r="23" spans="1:14" ht="23.45" customHeight="1" x14ac:dyDescent="0.25">
      <c r="A23" s="13">
        <v>20</v>
      </c>
      <c r="B23" s="52" t="s">
        <v>122</v>
      </c>
      <c r="C23" s="52" t="s">
        <v>123</v>
      </c>
      <c r="D23" s="53">
        <v>2013</v>
      </c>
      <c r="E23" s="53">
        <v>1</v>
      </c>
      <c r="F23" s="53">
        <v>9</v>
      </c>
      <c r="G23" s="14">
        <f t="shared" si="1"/>
        <v>41283</v>
      </c>
      <c r="H23" s="54" t="s">
        <v>150</v>
      </c>
      <c r="I23" s="55" t="s">
        <v>86</v>
      </c>
      <c r="J23" s="56" t="s">
        <v>52</v>
      </c>
      <c r="K23" s="52"/>
      <c r="L23" s="54" t="s">
        <v>4</v>
      </c>
      <c r="N23" s="32"/>
    </row>
    <row r="24" spans="1:14" ht="23.45" customHeight="1" x14ac:dyDescent="0.25">
      <c r="A24" s="13">
        <v>21</v>
      </c>
      <c r="B24" s="52" t="s">
        <v>72</v>
      </c>
      <c r="C24" s="52" t="s">
        <v>73</v>
      </c>
      <c r="D24" s="53">
        <v>2003</v>
      </c>
      <c r="E24" s="53">
        <v>3</v>
      </c>
      <c r="F24" s="53">
        <v>5</v>
      </c>
      <c r="G24" s="14">
        <f t="shared" si="1"/>
        <v>37685</v>
      </c>
      <c r="H24" s="54" t="s">
        <v>143</v>
      </c>
      <c r="I24" s="55"/>
      <c r="J24" s="56" t="s">
        <v>52</v>
      </c>
      <c r="K24" s="52"/>
      <c r="L24" s="54" t="s">
        <v>4</v>
      </c>
      <c r="N24" s="32"/>
    </row>
    <row r="25" spans="1:14" ht="23.45" customHeight="1" x14ac:dyDescent="0.25">
      <c r="A25" s="13">
        <v>22</v>
      </c>
      <c r="B25" s="52" t="s">
        <v>74</v>
      </c>
      <c r="C25" s="52" t="s">
        <v>75</v>
      </c>
      <c r="D25" s="53">
        <v>2006</v>
      </c>
      <c r="E25" s="53">
        <v>11</v>
      </c>
      <c r="F25" s="53">
        <v>8</v>
      </c>
      <c r="G25" s="14">
        <f t="shared" si="1"/>
        <v>39029</v>
      </c>
      <c r="H25" s="54" t="s">
        <v>144</v>
      </c>
      <c r="I25" s="55" t="s">
        <v>86</v>
      </c>
      <c r="J25" s="56" t="s">
        <v>52</v>
      </c>
      <c r="K25" s="52"/>
      <c r="L25" s="54" t="s">
        <v>4</v>
      </c>
      <c r="N25" s="32"/>
    </row>
    <row r="26" spans="1:14" ht="23.45" customHeight="1" x14ac:dyDescent="0.25">
      <c r="A26" s="13">
        <v>23</v>
      </c>
      <c r="B26" s="52" t="s">
        <v>76</v>
      </c>
      <c r="C26" s="52" t="s">
        <v>71</v>
      </c>
      <c r="D26" s="53">
        <v>1991</v>
      </c>
      <c r="E26" s="53">
        <v>1</v>
      </c>
      <c r="F26" s="53">
        <v>31</v>
      </c>
      <c r="G26" s="14">
        <f t="shared" si="1"/>
        <v>33269</v>
      </c>
      <c r="H26" s="54" t="s">
        <v>145</v>
      </c>
      <c r="I26" s="55" t="s">
        <v>69</v>
      </c>
      <c r="J26" s="56" t="s">
        <v>52</v>
      </c>
      <c r="K26" s="52"/>
      <c r="L26" s="54" t="s">
        <v>4</v>
      </c>
      <c r="N26" s="32"/>
    </row>
    <row r="27" spans="1:14" ht="23.45" customHeight="1" x14ac:dyDescent="0.25">
      <c r="A27" s="13">
        <v>24</v>
      </c>
      <c r="B27" s="52" t="s">
        <v>77</v>
      </c>
      <c r="C27" s="52" t="s">
        <v>78</v>
      </c>
      <c r="D27" s="53">
        <v>2008</v>
      </c>
      <c r="E27" s="53">
        <v>8</v>
      </c>
      <c r="F27" s="53">
        <v>31</v>
      </c>
      <c r="G27" s="14">
        <f t="shared" si="1"/>
        <v>39691</v>
      </c>
      <c r="H27" s="54" t="s">
        <v>151</v>
      </c>
      <c r="I27" s="55" t="s">
        <v>86</v>
      </c>
      <c r="J27" s="56" t="s">
        <v>52</v>
      </c>
      <c r="K27" s="52"/>
      <c r="L27" s="54" t="s">
        <v>4</v>
      </c>
      <c r="N27" s="32"/>
    </row>
    <row r="28" spans="1:14" ht="23.45" customHeight="1" x14ac:dyDescent="0.25">
      <c r="A28" s="13">
        <v>25</v>
      </c>
      <c r="B28" s="52" t="s">
        <v>79</v>
      </c>
      <c r="C28" s="52" t="s">
        <v>80</v>
      </c>
      <c r="D28" s="53">
        <v>2011</v>
      </c>
      <c r="E28" s="53">
        <v>1</v>
      </c>
      <c r="F28" s="53">
        <v>17</v>
      </c>
      <c r="G28" s="14">
        <f t="shared" si="1"/>
        <v>40560</v>
      </c>
      <c r="H28" s="54" t="s">
        <v>152</v>
      </c>
      <c r="I28" s="55" t="s">
        <v>86</v>
      </c>
      <c r="J28" s="56" t="s">
        <v>52</v>
      </c>
      <c r="K28" s="52"/>
      <c r="L28" s="54" t="s">
        <v>4</v>
      </c>
      <c r="N28" s="32"/>
    </row>
    <row r="29" spans="1:14" ht="23.45" customHeight="1" x14ac:dyDescent="0.25">
      <c r="A29" s="13">
        <v>26</v>
      </c>
      <c r="B29" s="52" t="s">
        <v>81</v>
      </c>
      <c r="C29" s="52" t="s">
        <v>82</v>
      </c>
      <c r="D29" s="53">
        <v>2010</v>
      </c>
      <c r="E29" s="53">
        <v>5</v>
      </c>
      <c r="F29" s="53">
        <v>9</v>
      </c>
      <c r="G29" s="14">
        <f t="shared" si="1"/>
        <v>40307</v>
      </c>
      <c r="H29" s="54" t="s">
        <v>146</v>
      </c>
      <c r="I29" s="55"/>
      <c r="J29" s="56" t="s">
        <v>52</v>
      </c>
      <c r="K29" s="52"/>
      <c r="L29" s="54" t="s">
        <v>4</v>
      </c>
      <c r="N29" s="32"/>
    </row>
    <row r="30" spans="1:14" ht="23.45" customHeight="1" x14ac:dyDescent="0.25">
      <c r="A30" s="13">
        <v>27</v>
      </c>
      <c r="B30" s="52" t="s">
        <v>83</v>
      </c>
      <c r="C30" s="52" t="s">
        <v>84</v>
      </c>
      <c r="D30" s="53">
        <v>1993</v>
      </c>
      <c r="E30" s="53">
        <v>6</v>
      </c>
      <c r="F30" s="53">
        <v>12</v>
      </c>
      <c r="G30" s="14">
        <f t="shared" si="1"/>
        <v>34132</v>
      </c>
      <c r="H30" s="54" t="s">
        <v>147</v>
      </c>
      <c r="I30" s="55"/>
      <c r="J30" s="56" t="s">
        <v>52</v>
      </c>
      <c r="K30" s="52"/>
      <c r="L30" s="54" t="s">
        <v>4</v>
      </c>
      <c r="N30" s="32"/>
    </row>
    <row r="31" spans="1:14" ht="23.45" customHeight="1" x14ac:dyDescent="0.25">
      <c r="A31" s="13">
        <v>28</v>
      </c>
      <c r="B31" s="26" t="s">
        <v>92</v>
      </c>
      <c r="C31" s="26" t="s">
        <v>93</v>
      </c>
      <c r="D31" s="22">
        <v>1997</v>
      </c>
      <c r="E31" s="22">
        <v>4</v>
      </c>
      <c r="F31" s="22">
        <v>30</v>
      </c>
      <c r="G31" s="14">
        <f t="shared" si="1"/>
        <v>35550</v>
      </c>
      <c r="H31" s="15" t="s">
        <v>153</v>
      </c>
      <c r="I31" s="44" t="s">
        <v>69</v>
      </c>
      <c r="J31" s="16" t="s">
        <v>94</v>
      </c>
      <c r="K31" s="26"/>
      <c r="L31" s="15" t="s">
        <v>4</v>
      </c>
      <c r="N31" s="32"/>
    </row>
    <row r="32" spans="1:14" ht="23.45" customHeight="1" x14ac:dyDescent="0.25">
      <c r="A32" s="13">
        <v>29</v>
      </c>
      <c r="B32" s="26" t="s">
        <v>95</v>
      </c>
      <c r="C32" s="26" t="s">
        <v>96</v>
      </c>
      <c r="D32" s="22">
        <v>2012</v>
      </c>
      <c r="E32" s="22">
        <v>6</v>
      </c>
      <c r="F32" s="22">
        <v>3</v>
      </c>
      <c r="G32" s="14">
        <f t="shared" si="1"/>
        <v>41063</v>
      </c>
      <c r="H32" s="15"/>
      <c r="I32" s="44" t="s">
        <v>124</v>
      </c>
      <c r="J32" s="16" t="s">
        <v>68</v>
      </c>
      <c r="K32" s="26"/>
      <c r="L32" s="15" t="s">
        <v>3</v>
      </c>
      <c r="N32" s="32"/>
    </row>
    <row r="33" spans="1:14" ht="23.45" customHeight="1" x14ac:dyDescent="0.25">
      <c r="A33" s="13">
        <v>30</v>
      </c>
      <c r="B33" s="26" t="s">
        <v>97</v>
      </c>
      <c r="C33" s="26" t="s">
        <v>98</v>
      </c>
      <c r="D33" s="22">
        <v>2012</v>
      </c>
      <c r="E33" s="22">
        <v>10</v>
      </c>
      <c r="F33" s="22">
        <v>23</v>
      </c>
      <c r="G33" s="14">
        <f t="shared" si="1"/>
        <v>41205</v>
      </c>
      <c r="H33" s="15"/>
      <c r="I33" s="44" t="s">
        <v>124</v>
      </c>
      <c r="J33" s="16" t="s">
        <v>68</v>
      </c>
      <c r="K33" s="26"/>
      <c r="L33" s="15" t="s">
        <v>3</v>
      </c>
      <c r="N33" s="32"/>
    </row>
    <row r="34" spans="1:14" ht="23.45" customHeight="1" x14ac:dyDescent="0.25">
      <c r="A34" s="13">
        <v>31</v>
      </c>
      <c r="B34" s="26" t="s">
        <v>99</v>
      </c>
      <c r="C34" s="26" t="s">
        <v>100</v>
      </c>
      <c r="D34" s="22">
        <v>2009</v>
      </c>
      <c r="E34" s="22">
        <v>9</v>
      </c>
      <c r="F34" s="22">
        <v>17</v>
      </c>
      <c r="G34" s="14">
        <f t="shared" si="1"/>
        <v>40073</v>
      </c>
      <c r="H34" s="15"/>
      <c r="I34" s="44" t="s">
        <v>124</v>
      </c>
      <c r="J34" s="16" t="s">
        <v>68</v>
      </c>
      <c r="K34" s="26"/>
      <c r="L34" s="15" t="s">
        <v>3</v>
      </c>
      <c r="N34" s="32"/>
    </row>
    <row r="35" spans="1:14" ht="23.45" customHeight="1" x14ac:dyDescent="0.25">
      <c r="A35" s="13">
        <v>32</v>
      </c>
      <c r="B35" s="26" t="s">
        <v>101</v>
      </c>
      <c r="C35" s="26" t="s">
        <v>102</v>
      </c>
      <c r="D35" s="22">
        <v>2009</v>
      </c>
      <c r="E35" s="22">
        <v>3</v>
      </c>
      <c r="F35" s="22">
        <v>5</v>
      </c>
      <c r="G35" s="14">
        <f t="shared" si="1"/>
        <v>39877</v>
      </c>
      <c r="H35" s="15"/>
      <c r="I35" s="44" t="s">
        <v>124</v>
      </c>
      <c r="J35" s="16" t="s">
        <v>68</v>
      </c>
      <c r="K35" s="26"/>
      <c r="L35" s="15" t="s">
        <v>3</v>
      </c>
      <c r="N35" s="32"/>
    </row>
    <row r="36" spans="1:14" ht="23.45" customHeight="1" x14ac:dyDescent="0.25">
      <c r="A36" s="13">
        <v>33</v>
      </c>
      <c r="B36" s="26" t="s">
        <v>103</v>
      </c>
      <c r="C36" s="26" t="s">
        <v>104</v>
      </c>
      <c r="D36" s="22">
        <v>2007</v>
      </c>
      <c r="E36" s="22">
        <v>6</v>
      </c>
      <c r="F36" s="22">
        <v>23</v>
      </c>
      <c r="G36" s="14">
        <f t="shared" si="1"/>
        <v>39256</v>
      </c>
      <c r="H36" s="15"/>
      <c r="I36" s="44" t="s">
        <v>124</v>
      </c>
      <c r="J36" s="16" t="s">
        <v>68</v>
      </c>
      <c r="K36" s="26"/>
      <c r="L36" s="15" t="s">
        <v>3</v>
      </c>
      <c r="N36" s="32"/>
    </row>
    <row r="37" spans="1:14" ht="23.45" customHeight="1" x14ac:dyDescent="0.25">
      <c r="A37" s="13">
        <v>34</v>
      </c>
      <c r="B37" s="26" t="s">
        <v>105</v>
      </c>
      <c r="C37" s="26" t="s">
        <v>106</v>
      </c>
      <c r="D37" s="22">
        <v>2013</v>
      </c>
      <c r="E37" s="22">
        <v>8</v>
      </c>
      <c r="F37" s="22">
        <v>6</v>
      </c>
      <c r="G37" s="14">
        <f t="shared" si="1"/>
        <v>41492</v>
      </c>
      <c r="H37" s="15"/>
      <c r="I37" s="44" t="s">
        <v>86</v>
      </c>
      <c r="J37" s="16" t="s">
        <v>68</v>
      </c>
      <c r="K37" s="26"/>
      <c r="L37" s="15" t="s">
        <v>4</v>
      </c>
      <c r="N37" s="32"/>
    </row>
    <row r="38" spans="1:14" ht="23.45" customHeight="1" x14ac:dyDescent="0.25">
      <c r="A38" s="13">
        <v>35</v>
      </c>
      <c r="B38" s="26" t="s">
        <v>107</v>
      </c>
      <c r="C38" s="26" t="s">
        <v>108</v>
      </c>
      <c r="D38" s="22">
        <v>2013</v>
      </c>
      <c r="E38" s="22">
        <v>10</v>
      </c>
      <c r="F38" s="22">
        <v>1</v>
      </c>
      <c r="G38" s="14">
        <f t="shared" si="1"/>
        <v>41548</v>
      </c>
      <c r="H38" s="15"/>
      <c r="I38" s="44" t="s">
        <v>86</v>
      </c>
      <c r="J38" s="16" t="s">
        <v>68</v>
      </c>
      <c r="K38" s="26"/>
      <c r="L38" s="15" t="s">
        <v>4</v>
      </c>
      <c r="N38" s="32"/>
    </row>
    <row r="39" spans="1:14" ht="23.45" customHeight="1" x14ac:dyDescent="0.25">
      <c r="A39" s="13">
        <v>36</v>
      </c>
      <c r="B39" s="26" t="s">
        <v>109</v>
      </c>
      <c r="C39" s="26" t="s">
        <v>110</v>
      </c>
      <c r="D39" s="22">
        <v>2013</v>
      </c>
      <c r="E39" s="22">
        <v>3</v>
      </c>
      <c r="F39" s="22">
        <v>5</v>
      </c>
      <c r="G39" s="14">
        <f t="shared" si="1"/>
        <v>41338</v>
      </c>
      <c r="H39" s="15"/>
      <c r="I39" s="44"/>
      <c r="J39" s="16" t="s">
        <v>68</v>
      </c>
      <c r="K39" s="26"/>
      <c r="L39" s="15" t="s">
        <v>4</v>
      </c>
      <c r="N39" s="32"/>
    </row>
    <row r="40" spans="1:14" ht="23.45" customHeight="1" x14ac:dyDescent="0.25">
      <c r="A40" s="13">
        <v>37</v>
      </c>
      <c r="B40" s="26" t="s">
        <v>111</v>
      </c>
      <c r="C40" s="26" t="s">
        <v>112</v>
      </c>
      <c r="D40" s="22">
        <v>2013</v>
      </c>
      <c r="E40" s="22">
        <v>10</v>
      </c>
      <c r="F40" s="22">
        <v>3</v>
      </c>
      <c r="G40" s="14">
        <f t="shared" si="1"/>
        <v>41550</v>
      </c>
      <c r="H40" s="15"/>
      <c r="I40" s="44"/>
      <c r="J40" s="16" t="s">
        <v>68</v>
      </c>
      <c r="K40" s="26"/>
      <c r="L40" s="15" t="s">
        <v>4</v>
      </c>
      <c r="N40" s="32"/>
    </row>
    <row r="41" spans="1:14" ht="23.45" customHeight="1" x14ac:dyDescent="0.25">
      <c r="A41" s="13">
        <v>38</v>
      </c>
      <c r="B41" s="26" t="s">
        <v>113</v>
      </c>
      <c r="C41" s="26" t="s">
        <v>114</v>
      </c>
      <c r="D41" s="22">
        <v>2013</v>
      </c>
      <c r="E41" s="22">
        <v>8</v>
      </c>
      <c r="F41" s="22">
        <v>10</v>
      </c>
      <c r="G41" s="14">
        <f t="shared" si="1"/>
        <v>41496</v>
      </c>
      <c r="H41" s="15"/>
      <c r="I41" s="44"/>
      <c r="J41" s="16" t="s">
        <v>68</v>
      </c>
      <c r="K41" s="26"/>
      <c r="L41" s="15" t="s">
        <v>4</v>
      </c>
      <c r="N41" s="32"/>
    </row>
    <row r="42" spans="1:14" ht="23.45" customHeight="1" x14ac:dyDescent="0.25">
      <c r="A42" s="13">
        <v>39</v>
      </c>
      <c r="B42" s="26" t="s">
        <v>115</v>
      </c>
      <c r="C42" s="26" t="s">
        <v>116</v>
      </c>
      <c r="D42" s="22">
        <v>2013</v>
      </c>
      <c r="E42" s="22">
        <v>11</v>
      </c>
      <c r="F42" s="22">
        <v>24</v>
      </c>
      <c r="G42" s="14">
        <f t="shared" si="1"/>
        <v>41602</v>
      </c>
      <c r="H42" s="15"/>
      <c r="I42" s="44"/>
      <c r="J42" s="16" t="s">
        <v>68</v>
      </c>
      <c r="K42" s="26"/>
      <c r="L42" s="15" t="s">
        <v>4</v>
      </c>
      <c r="N42" s="32"/>
    </row>
    <row r="43" spans="1:14" ht="23.45" customHeight="1" x14ac:dyDescent="0.25">
      <c r="A43" s="13">
        <v>40</v>
      </c>
      <c r="B43" s="26" t="s">
        <v>117</v>
      </c>
      <c r="C43" s="26" t="s">
        <v>118</v>
      </c>
      <c r="D43" s="22">
        <v>2012</v>
      </c>
      <c r="E43" s="22">
        <v>7</v>
      </c>
      <c r="F43" s="22">
        <v>20</v>
      </c>
      <c r="G43" s="14">
        <f t="shared" si="1"/>
        <v>41110</v>
      </c>
      <c r="H43" s="15"/>
      <c r="I43" s="44" t="s">
        <v>86</v>
      </c>
      <c r="J43" s="16" t="s">
        <v>68</v>
      </c>
      <c r="K43" s="26"/>
      <c r="L43" s="15" t="s">
        <v>4</v>
      </c>
      <c r="N43" s="32"/>
    </row>
    <row r="44" spans="1:14" ht="23.45" customHeight="1" x14ac:dyDescent="0.25">
      <c r="A44" s="13">
        <v>41</v>
      </c>
      <c r="B44" s="26" t="s">
        <v>119</v>
      </c>
      <c r="C44" s="26" t="s">
        <v>154</v>
      </c>
      <c r="D44" s="22">
        <v>2013</v>
      </c>
      <c r="E44" s="22">
        <v>7</v>
      </c>
      <c r="F44" s="22">
        <v>7</v>
      </c>
      <c r="G44" s="14">
        <f t="shared" si="1"/>
        <v>41462</v>
      </c>
      <c r="H44" s="15"/>
      <c r="I44" s="44"/>
      <c r="J44" s="16" t="s">
        <v>68</v>
      </c>
      <c r="K44" s="26"/>
      <c r="L44" s="15" t="s">
        <v>4</v>
      </c>
      <c r="N44" s="32"/>
    </row>
    <row r="45" spans="1:14" ht="23.45" customHeight="1" x14ac:dyDescent="0.25">
      <c r="A45" s="13">
        <v>42</v>
      </c>
      <c r="B45" s="26" t="s">
        <v>120</v>
      </c>
      <c r="C45" s="26" t="s">
        <v>121</v>
      </c>
      <c r="D45" s="22">
        <v>2013</v>
      </c>
      <c r="E45" s="22">
        <v>10</v>
      </c>
      <c r="F45" s="22">
        <v>12</v>
      </c>
      <c r="G45" s="14">
        <f t="shared" si="1"/>
        <v>41559</v>
      </c>
      <c r="H45" s="15"/>
      <c r="I45" s="44" t="s">
        <v>86</v>
      </c>
      <c r="J45" s="16" t="s">
        <v>68</v>
      </c>
      <c r="K45" s="26"/>
      <c r="L45" s="15" t="s">
        <v>4</v>
      </c>
      <c r="N45" s="32"/>
    </row>
    <row r="46" spans="1:14" ht="23.45" customHeight="1" x14ac:dyDescent="0.25">
      <c r="A46" s="13">
        <v>43</v>
      </c>
      <c r="B46" s="26" t="s">
        <v>148</v>
      </c>
      <c r="C46" s="26" t="s">
        <v>149</v>
      </c>
      <c r="D46" s="22">
        <v>2007</v>
      </c>
      <c r="E46" s="22">
        <v>10</v>
      </c>
      <c r="F46" s="22">
        <v>18</v>
      </c>
      <c r="G46" s="14">
        <f t="shared" si="1"/>
        <v>39373</v>
      </c>
      <c r="H46" s="15"/>
      <c r="I46" s="44" t="s">
        <v>124</v>
      </c>
      <c r="J46" s="16" t="s">
        <v>68</v>
      </c>
      <c r="K46" s="26"/>
      <c r="L46" s="15" t="s">
        <v>3</v>
      </c>
      <c r="N46" s="32"/>
    </row>
    <row r="47" spans="1:14" ht="23.45" customHeight="1" x14ac:dyDescent="0.25">
      <c r="A47" s="13">
        <v>44</v>
      </c>
      <c r="B47" s="26" t="s">
        <v>155</v>
      </c>
      <c r="C47" s="26" t="s">
        <v>156</v>
      </c>
      <c r="D47" s="22">
        <v>2010</v>
      </c>
      <c r="E47" s="22">
        <v>3</v>
      </c>
      <c r="F47" s="22">
        <v>9</v>
      </c>
      <c r="G47" s="14">
        <f t="shared" si="1"/>
        <v>40246</v>
      </c>
      <c r="H47" s="15"/>
      <c r="I47" s="44" t="s">
        <v>86</v>
      </c>
      <c r="J47" s="16" t="s">
        <v>68</v>
      </c>
      <c r="K47" s="26"/>
      <c r="L47" s="15" t="s">
        <v>4</v>
      </c>
      <c r="N47" s="32"/>
    </row>
    <row r="48" spans="1:14" ht="23.45" customHeight="1" x14ac:dyDescent="0.25">
      <c r="A48" s="13">
        <v>45</v>
      </c>
      <c r="B48" s="26" t="s">
        <v>157</v>
      </c>
      <c r="C48" s="26" t="s">
        <v>158</v>
      </c>
      <c r="D48" s="22">
        <v>2009</v>
      </c>
      <c r="E48" s="22">
        <v>10</v>
      </c>
      <c r="F48" s="22">
        <v>12</v>
      </c>
      <c r="G48" s="14">
        <f t="shared" si="1"/>
        <v>40098</v>
      </c>
      <c r="H48" s="15"/>
      <c r="I48" s="44" t="s">
        <v>124</v>
      </c>
      <c r="J48" s="16" t="s">
        <v>68</v>
      </c>
      <c r="K48" s="26"/>
      <c r="L48" s="15" t="s">
        <v>3</v>
      </c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 xr:uid="{00000000-0002-0000-0000-000000000000}">
      <formula1>6</formula1>
    </dataValidation>
    <dataValidation type="textLength" operator="equal" allowBlank="1" showInputMessage="1" showErrorMessage="1" prompt="broj godine, bez tačke i sl._x000a_na primer 1996" sqref="D4:D93" xr:uid="{00000000-0002-0000-0000-000001000000}">
      <formula1>4</formula1>
    </dataValidation>
    <dataValidation type="whole" allowBlank="1" showInputMessage="1" showErrorMessage="1" prompt="samo broj meseca, bez tačke i sl._x000a_na primer 9" sqref="E4:E93" xr:uid="{00000000-0002-0000-0000-000002000000}">
      <formula1>1</formula1>
      <formula2>12</formula2>
    </dataValidation>
    <dataValidation type="whole" allowBlank="1" showInputMessage="1" showErrorMessage="1" prompt="samo broj dana rođenja, bez tačke i sl._x000a_na primer 7 ili 26" sqref="F4:F93" xr:uid="{00000000-0002-0000-0000-000003000000}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 xr:uid="{00000000-0002-0000-0000-000004000000}"/>
    <dataValidation type="list" allowBlank="1" showInputMessage="1" showErrorMessage="1" prompt="upisati, ili izabrati sa liste M ili Ž" sqref="L4:L93" xr:uid="{00000000-0002-0000-0000-000005000000}">
      <formula1>$M$2:$M$3</formula1>
    </dataValidation>
    <dataValidation operator="equal" allowBlank="1" showInputMessage="1" showErrorMessage="1" prompt="Tačan naziv lige u kojoj igrаč nastupa" sqref="I4:I93" xr:uid="{00000000-0002-0000-0000-000006000000}"/>
    <dataValidation allowBlank="1" showInputMessage="1" showErrorMessage="1" prompt="upisati naziv kluba za koji igrač igra na dvojnu registraciju_x000a_(bez navodnika) " sqref="K1:K1048576" xr:uid="{00000000-0002-0000-0000-000007000000}"/>
    <dataValidation allowBlank="1" showInputMessage="1" showErrorMessage="1" prompt="upisati ime koristeći slova ć, č, đ, š, ž..." sqref="C2:C3 C94:C1048576" xr:uid="{00000000-0002-0000-0000-000008000000}"/>
    <dataValidation allowBlank="1" showInputMessage="1" showErrorMessage="1" prompt="upisati prezime koristeći slova ć, č, đ, š, ž..." sqref="B94:B1048576 B1 B3" xr:uid="{00000000-0002-0000-0000-000009000000}"/>
    <dataValidation allowBlank="1" showInputMessage="1" showErrorMessage="1" prompt="obavezna slova č, ć, ž, đ..._x000a_samo prvo slovo veliko" sqref="B4:B93 C4:C93" xr:uid="{00000000-0002-0000-0000-00000A000000}"/>
    <dataValidation allowBlank="1" showInputMessage="1" showErrorMessage="1" prompt="upisati naziv kluba" sqref="B2" xr:uid="{00000000-0002-0000-0000-00000B000000}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Tsc</v>
      </c>
      <c r="C2" s="4" t="str">
        <f>obrazac!B4</f>
        <v>STOJANOVIĆ</v>
      </c>
      <c r="D2" s="4" t="str">
        <f>obrazac!C4</f>
        <v>BOJAN</v>
      </c>
      <c r="E2" s="39">
        <f>obrazac!G4</f>
        <v>27318</v>
      </c>
      <c r="F2" s="4" t="str">
        <f>obrazac!H4</f>
        <v>001326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Tsc</v>
      </c>
      <c r="C3" s="4" t="str">
        <f>obrazac!B5</f>
        <v>MELIK</v>
      </c>
      <c r="D3" s="4" t="str">
        <f>obrazac!C5</f>
        <v>VIKTOR</v>
      </c>
      <c r="E3" s="39">
        <f>obrazac!G5</f>
        <v>32350</v>
      </c>
      <c r="F3" s="4" t="str">
        <f>obrazac!H5</f>
        <v>001327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Tsc</v>
      </c>
      <c r="C4" s="4" t="str">
        <f>obrazac!B6</f>
        <v>JAKAB</v>
      </c>
      <c r="D4" s="4" t="str">
        <f>obrazac!C6</f>
        <v>NORBERT</v>
      </c>
      <c r="E4" s="39">
        <f>obrazac!G6</f>
        <v>28153</v>
      </c>
      <c r="F4" s="4" t="str">
        <f>obrazac!H6</f>
        <v>001328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Tsc</v>
      </c>
      <c r="C5" s="4" t="str">
        <f>obrazac!B7</f>
        <v>FAĐAŠ</v>
      </c>
      <c r="D5" s="4" t="str">
        <f>obrazac!C7</f>
        <v>LASLO</v>
      </c>
      <c r="E5" s="39">
        <f>obrazac!G7</f>
        <v>31350</v>
      </c>
      <c r="F5" s="4" t="str">
        <f>obrazac!H7</f>
        <v>001329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Tsc</v>
      </c>
      <c r="C6" s="4" t="str">
        <f>obrazac!B8</f>
        <v>EGRI</v>
      </c>
      <c r="D6" s="4" t="str">
        <f>obrazac!C8</f>
        <v>TIHAMER</v>
      </c>
      <c r="E6" s="39">
        <f>obrazac!G8</f>
        <v>30782</v>
      </c>
      <c r="F6" s="4" t="str">
        <f>obrazac!H8</f>
        <v>001330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Tsc</v>
      </c>
      <c r="C7" s="4" t="str">
        <f>obrazac!B9</f>
        <v>CRNKOVIĆ</v>
      </c>
      <c r="D7" s="4" t="str">
        <f>obrazac!C9</f>
        <v>ŽOLT</v>
      </c>
      <c r="E7" s="39">
        <f>obrazac!G9</f>
        <v>29329</v>
      </c>
      <c r="F7" s="4" t="str">
        <f>obrazac!H9</f>
        <v>001331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Tsc</v>
      </c>
      <c r="C8" s="4" t="str">
        <f>obrazac!B10</f>
        <v>RONČAK</v>
      </c>
      <c r="D8" s="4" t="str">
        <f>obrazac!C10</f>
        <v>DANIJEL</v>
      </c>
      <c r="E8" s="39">
        <f>obrazac!G10</f>
        <v>30878</v>
      </c>
      <c r="F8" s="4" t="str">
        <f>obrazac!H10</f>
        <v>001332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Tsc</v>
      </c>
      <c r="C9" s="4" t="str">
        <f>obrazac!B11</f>
        <v>JUHAS</v>
      </c>
      <c r="D9" s="4" t="str">
        <f>obrazac!C11</f>
        <v>ANTAL</v>
      </c>
      <c r="E9" s="39">
        <f>obrazac!G11</f>
        <v>29089</v>
      </c>
      <c r="F9" s="4" t="str">
        <f>obrazac!H11</f>
        <v>001333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Tsc</v>
      </c>
      <c r="C10" s="4" t="str">
        <f>obrazac!B12</f>
        <v>TAKARIČ</v>
      </c>
      <c r="D10" s="4" t="str">
        <f>obrazac!C12</f>
        <v>ROBERT</v>
      </c>
      <c r="E10" s="39">
        <f>obrazac!G12</f>
        <v>32852</v>
      </c>
      <c r="F10" s="4" t="str">
        <f>obrazac!H12</f>
        <v>001257</v>
      </c>
      <c r="G10" s="4" t="str">
        <f>obrazac!J12</f>
        <v>SPARTAK INFOSTUD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Tsc</v>
      </c>
      <c r="C11" s="4" t="str">
        <f>obrazac!B13</f>
        <v>SZITA</v>
      </c>
      <c r="D11" s="4" t="str">
        <f>obrazac!C13</f>
        <v>MARTON</v>
      </c>
      <c r="E11" s="39">
        <f>obrazac!G13</f>
        <v>35009</v>
      </c>
      <c r="F11" s="4">
        <f>obrazac!H13</f>
        <v>0</v>
      </c>
      <c r="G11" s="4" t="str">
        <f>obrazac!J13</f>
        <v>CELDEMELK - prva registracija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Tsc</v>
      </c>
      <c r="C12" s="4" t="str">
        <f>obrazac!B14</f>
        <v>NAMESTOVSKI</v>
      </c>
      <c r="D12" s="4" t="str">
        <f>obrazac!C14</f>
        <v>ŽOLT</v>
      </c>
      <c r="E12" s="39">
        <f>obrazac!G14</f>
        <v>29812</v>
      </c>
      <c r="F12" s="4" t="str">
        <f>obrazac!H14</f>
        <v>001336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Tsc</v>
      </c>
      <c r="C13" s="4" t="str">
        <f>obrazac!B15</f>
        <v>PURUCKI</v>
      </c>
      <c r="D13" s="4" t="str">
        <f>obrazac!C15</f>
        <v>ZOLTAN</v>
      </c>
      <c r="E13" s="39">
        <f>obrazac!G15</f>
        <v>25318</v>
      </c>
      <c r="F13" s="4" t="str">
        <f>obrazac!H15</f>
        <v>001337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Tsc</v>
      </c>
      <c r="C14" s="4" t="str">
        <f>obrazac!B16</f>
        <v>FENJVEŠI</v>
      </c>
      <c r="D14" s="4" t="str">
        <f>obrazac!C16</f>
        <v>FLORIAN</v>
      </c>
      <c r="E14" s="39">
        <f>obrazac!G16</f>
        <v>36856</v>
      </c>
      <c r="F14" s="4" t="str">
        <f>obrazac!H16</f>
        <v>001339</v>
      </c>
      <c r="G14" s="4" t="str">
        <f>obrazac!J16</f>
        <v>PRVA REGISTRACIJA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Tsc</v>
      </c>
      <c r="C15" s="4" t="str">
        <f>obrazac!B17</f>
        <v>REKECKI</v>
      </c>
      <c r="D15" s="4" t="str">
        <f>obrazac!C17</f>
        <v>BLANKA</v>
      </c>
      <c r="E15" s="39">
        <f>obrazac!G17</f>
        <v>33221</v>
      </c>
      <c r="F15" s="4" t="str">
        <f>obrazac!H17</f>
        <v>001340</v>
      </c>
      <c r="G15" s="4" t="str">
        <f>obrazac!J17</f>
        <v>PRODUŽENJE</v>
      </c>
      <c r="H15" s="4">
        <f>obrazac!K17</f>
        <v>0</v>
      </c>
      <c r="I15" s="4" t="str">
        <f>obrazac!L17</f>
        <v>Ž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Tsc</v>
      </c>
      <c r="C16" s="4" t="str">
        <f>obrazac!B18</f>
        <v>MIJATOV DAVIDHAZI</v>
      </c>
      <c r="D16" s="4" t="str">
        <f>obrazac!C18</f>
        <v>ZITA</v>
      </c>
      <c r="E16" s="39">
        <f>obrazac!G18</f>
        <v>29857</v>
      </c>
      <c r="F16" s="4" t="str">
        <f>obrazac!H18</f>
        <v>001341</v>
      </c>
      <c r="G16" s="4" t="str">
        <f>obrazac!J18</f>
        <v>PRODUŽENJE</v>
      </c>
      <c r="H16" s="4">
        <f>obrazac!K18</f>
        <v>0</v>
      </c>
      <c r="I16" s="4" t="str">
        <f>obrazac!L18</f>
        <v>Ž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Tsc</v>
      </c>
      <c r="C17" s="4" t="str">
        <f>obrazac!B19</f>
        <v>KOVAČ KATONA</v>
      </c>
      <c r="D17" s="4" t="str">
        <f>obrazac!C19</f>
        <v>LILA</v>
      </c>
      <c r="E17" s="39">
        <f>obrazac!G19</f>
        <v>37722</v>
      </c>
      <c r="F17" s="4" t="str">
        <f>obrazac!H19</f>
        <v>001342</v>
      </c>
      <c r="G17" s="4" t="str">
        <f>obrazac!J19</f>
        <v>PRODUŽENJE</v>
      </c>
      <c r="H17" s="4">
        <f>obrazac!K19</f>
        <v>0</v>
      </c>
      <c r="I17" s="4" t="str">
        <f>obrazac!L19</f>
        <v>Ž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Tsc</v>
      </c>
      <c r="C18" s="4" t="str">
        <f>obrazac!B20</f>
        <v>BRINDZA</v>
      </c>
      <c r="D18" s="4" t="str">
        <f>obrazac!C20</f>
        <v>AGNEŠ</v>
      </c>
      <c r="E18" s="39">
        <f>obrazac!G20</f>
        <v>35430</v>
      </c>
      <c r="F18" s="4" t="str">
        <f>obrazac!H20</f>
        <v>001343</v>
      </c>
      <c r="G18" s="4" t="str">
        <f>obrazac!J20</f>
        <v>PRODUŽENJE</v>
      </c>
      <c r="H18" s="4">
        <f>obrazac!K20</f>
        <v>0</v>
      </c>
      <c r="I18" s="4" t="str">
        <f>obrazac!L20</f>
        <v>Ž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Tsc</v>
      </c>
      <c r="C19" s="4" t="str">
        <f>obrazac!B21</f>
        <v>REČKO</v>
      </c>
      <c r="D19" s="4" t="str">
        <f>obrazac!C21</f>
        <v>EMA</v>
      </c>
      <c r="E19" s="39">
        <f>obrazac!G21</f>
        <v>31489</v>
      </c>
      <c r="F19" s="4" t="str">
        <f>obrazac!H21</f>
        <v>001344</v>
      </c>
      <c r="G19" s="4" t="str">
        <f>obrazac!J21</f>
        <v>PRODUŽENJE</v>
      </c>
      <c r="H19" s="4">
        <f>obrazac!K21</f>
        <v>0</v>
      </c>
      <c r="I19" s="4" t="str">
        <f>obrazac!L21</f>
        <v>Ž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Tsc</v>
      </c>
      <c r="C20" s="4" t="str">
        <f>obrazac!B22</f>
        <v>BAKOŠ</v>
      </c>
      <c r="D20" s="4" t="str">
        <f>obrazac!C22</f>
        <v>LILA</v>
      </c>
      <c r="E20" s="39">
        <f>obrazac!G22</f>
        <v>37151</v>
      </c>
      <c r="F20" s="4" t="str">
        <f>obrazac!H22</f>
        <v>001346</v>
      </c>
      <c r="G20" s="4" t="str">
        <f>obrazac!J22</f>
        <v>PRODUŽENJE</v>
      </c>
      <c r="H20" s="4">
        <f>obrazac!K22</f>
        <v>0</v>
      </c>
      <c r="I20" s="4" t="str">
        <f>obrazac!L22</f>
        <v>Ž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Tsc</v>
      </c>
      <c r="C21" s="4" t="str">
        <f>obrazac!B23</f>
        <v>AĐANSKI</v>
      </c>
      <c r="D21" s="4" t="str">
        <f>obrazac!C23</f>
        <v>KARINA</v>
      </c>
      <c r="E21" s="39">
        <f>obrazac!G23</f>
        <v>41283</v>
      </c>
      <c r="F21" s="4" t="str">
        <f>obrazac!H23</f>
        <v>001419</v>
      </c>
      <c r="G21" s="4" t="str">
        <f>obrazac!J23</f>
        <v>PRODUŽENJE</v>
      </c>
      <c r="H21" s="4">
        <f>obrazac!K23</f>
        <v>0</v>
      </c>
      <c r="I21" s="4" t="str">
        <f>obrazac!L23</f>
        <v>Ž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Tsc</v>
      </c>
      <c r="C22" s="4" t="str">
        <f>obrazac!B24</f>
        <v>ŽIGA</v>
      </c>
      <c r="D22" s="4" t="str">
        <f>obrazac!C24</f>
        <v>REKA</v>
      </c>
      <c r="E22" s="39">
        <f>obrazac!G24</f>
        <v>37685</v>
      </c>
      <c r="F22" s="4" t="str">
        <f>obrazac!H24</f>
        <v>001348</v>
      </c>
      <c r="G22" s="4" t="str">
        <f>obrazac!J24</f>
        <v>PRODUŽENJE</v>
      </c>
      <c r="H22" s="4">
        <f>obrazac!K24</f>
        <v>0</v>
      </c>
      <c r="I22" s="4" t="str">
        <f>obrazac!L24</f>
        <v>Ž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Tsc</v>
      </c>
      <c r="C23" s="4" t="str">
        <f>obrazac!B25</f>
        <v>TARI</v>
      </c>
      <c r="D23" s="4" t="str">
        <f>obrazac!C25</f>
        <v>TIANA</v>
      </c>
      <c r="E23" s="39">
        <f>obrazac!G25</f>
        <v>39029</v>
      </c>
      <c r="F23" s="4" t="str">
        <f>obrazac!H25</f>
        <v>001349</v>
      </c>
      <c r="G23" s="4" t="str">
        <f>obrazac!J25</f>
        <v>PRODUŽENJE</v>
      </c>
      <c r="H23" s="4">
        <f>obrazac!K25</f>
        <v>0</v>
      </c>
      <c r="I23" s="4" t="str">
        <f>obrazac!L25</f>
        <v>Ž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Tsc</v>
      </c>
      <c r="C24" s="4" t="str">
        <f>obrazac!B26</f>
        <v>TELĐEŠI</v>
      </c>
      <c r="D24" s="4" t="str">
        <f>obrazac!C26</f>
        <v>ČILA</v>
      </c>
      <c r="E24" s="39">
        <f>obrazac!G26</f>
        <v>33269</v>
      </c>
      <c r="F24" s="4" t="str">
        <f>obrazac!H26</f>
        <v>001350</v>
      </c>
      <c r="G24" s="4" t="str">
        <f>obrazac!J26</f>
        <v>PRODUŽENJE</v>
      </c>
      <c r="H24" s="4">
        <f>obrazac!K26</f>
        <v>0</v>
      </c>
      <c r="I24" s="4" t="str">
        <f>obrazac!L26</f>
        <v>Ž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Tsc</v>
      </c>
      <c r="C25" s="4" t="str">
        <f>obrazac!B27</f>
        <v>KIŠIMRE</v>
      </c>
      <c r="D25" s="4" t="str">
        <f>obrazac!C27</f>
        <v>ZOJA</v>
      </c>
      <c r="E25" s="39">
        <f>obrazac!G27</f>
        <v>39691</v>
      </c>
      <c r="F25" s="4" t="str">
        <f>obrazac!H27</f>
        <v>001351</v>
      </c>
      <c r="G25" s="4" t="str">
        <f>obrazac!J27</f>
        <v>PRODUŽENJE</v>
      </c>
      <c r="H25" s="4">
        <f>obrazac!K27</f>
        <v>0</v>
      </c>
      <c r="I25" s="4" t="str">
        <f>obrazac!L27</f>
        <v>Ž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Tsc</v>
      </c>
      <c r="C26" s="4" t="str">
        <f>obrazac!B28</f>
        <v>HORVAT</v>
      </c>
      <c r="D26" s="4" t="str">
        <f>obrazac!C28</f>
        <v>TEODORA</v>
      </c>
      <c r="E26" s="39">
        <f>obrazac!G28</f>
        <v>40560</v>
      </c>
      <c r="F26" s="4" t="str">
        <f>obrazac!H28</f>
        <v>001352</v>
      </c>
      <c r="G26" s="4" t="str">
        <f>obrazac!J28</f>
        <v>PRODUŽENJE</v>
      </c>
      <c r="H26" s="4">
        <f>obrazac!K28</f>
        <v>0</v>
      </c>
      <c r="I26" s="4" t="str">
        <f>obrazac!L28</f>
        <v>Ž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Tsc</v>
      </c>
      <c r="C27" s="4" t="str">
        <f>obrazac!B29</f>
        <v>ČUZDI</v>
      </c>
      <c r="D27" s="4" t="str">
        <f>obrazac!C29</f>
        <v>NIKOL</v>
      </c>
      <c r="E27" s="39">
        <f>obrazac!G29</f>
        <v>40307</v>
      </c>
      <c r="F27" s="4" t="str">
        <f>obrazac!H29</f>
        <v>001353</v>
      </c>
      <c r="G27" s="4" t="str">
        <f>obrazac!J29</f>
        <v>PRODUŽENJE</v>
      </c>
      <c r="H27" s="4">
        <f>obrazac!K29</f>
        <v>0</v>
      </c>
      <c r="I27" s="4" t="str">
        <f>obrazac!L29</f>
        <v>Ž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Tsc</v>
      </c>
      <c r="C28" s="4" t="str">
        <f>obrazac!B30</f>
        <v>HUSKA</v>
      </c>
      <c r="D28" s="4" t="str">
        <f>obrazac!C30</f>
        <v>TIMEA</v>
      </c>
      <c r="E28" s="39">
        <f>obrazac!G30</f>
        <v>34132</v>
      </c>
      <c r="F28" s="4" t="str">
        <f>obrazac!H30</f>
        <v>001354</v>
      </c>
      <c r="G28" s="4" t="str">
        <f>obrazac!J30</f>
        <v>PRODUŽENJE</v>
      </c>
      <c r="H28" s="4">
        <f>obrazac!K30</f>
        <v>0</v>
      </c>
      <c r="I28" s="4" t="str">
        <f>obrazac!L30</f>
        <v>Ž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Tsc</v>
      </c>
      <c r="C29" s="4" t="str">
        <f>obrazac!B31</f>
        <v>VEJNOVIĆ</v>
      </c>
      <c r="D29" s="4" t="str">
        <f>obrazac!C31</f>
        <v>IVANA</v>
      </c>
      <c r="E29" s="39">
        <f>obrazac!G31</f>
        <v>35550</v>
      </c>
      <c r="F29" s="4" t="str">
        <f>obrazac!H31</f>
        <v>000589</v>
      </c>
      <c r="G29" s="4" t="str">
        <f>obrazac!J31</f>
        <v>JOSIP KOLUMBO</v>
      </c>
      <c r="H29" s="4">
        <f>obrazac!K31</f>
        <v>0</v>
      </c>
      <c r="I29" s="4" t="str">
        <f>obrazac!L31</f>
        <v>Ž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Tsc</v>
      </c>
      <c r="C30" s="4" t="str">
        <f>obrazac!B32</f>
        <v xml:space="preserve">EGRI </v>
      </c>
      <c r="D30" s="4" t="str">
        <f>obrazac!C32</f>
        <v>DOMINIK</v>
      </c>
      <c r="E30" s="39">
        <f>obrazac!G32</f>
        <v>41063</v>
      </c>
      <c r="F30" s="4">
        <f>obrazac!H32</f>
        <v>0</v>
      </c>
      <c r="G30" s="4" t="str">
        <f>obrazac!J32</f>
        <v>PRVA REGISTRACIJA</v>
      </c>
      <c r="H30" s="4">
        <f>obrazac!K32</f>
        <v>0</v>
      </c>
      <c r="I30" s="4" t="str">
        <f>obrazac!L32</f>
        <v>M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Tsc</v>
      </c>
      <c r="C31" s="4" t="str">
        <f>obrazac!B33</f>
        <v>NIKOLOV</v>
      </c>
      <c r="D31" s="4" t="str">
        <f>obrazac!C33</f>
        <v>NOEL</v>
      </c>
      <c r="E31" s="39">
        <f>obrazac!G33</f>
        <v>41205</v>
      </c>
      <c r="F31" s="4">
        <f>obrazac!H33</f>
        <v>0</v>
      </c>
      <c r="G31" s="4" t="str">
        <f>obrazac!J33</f>
        <v>PRVA REGISTRACIJA</v>
      </c>
      <c r="H31" s="4">
        <f>obrazac!K33</f>
        <v>0</v>
      </c>
      <c r="I31" s="4" t="str">
        <f>obrazac!L33</f>
        <v>M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Tsc</v>
      </c>
      <c r="C32" s="4" t="str">
        <f>obrazac!B34</f>
        <v>GAŠI</v>
      </c>
      <c r="D32" s="4" t="str">
        <f>obrazac!C34</f>
        <v>DINO</v>
      </c>
      <c r="E32" s="39">
        <f>obrazac!G34</f>
        <v>40073</v>
      </c>
      <c r="F32" s="4">
        <f>obrazac!H34</f>
        <v>0</v>
      </c>
      <c r="G32" s="4" t="str">
        <f>obrazac!J34</f>
        <v>PRVA REGISTRACIJA</v>
      </c>
      <c r="H32" s="4">
        <f>obrazac!K34</f>
        <v>0</v>
      </c>
      <c r="I32" s="4" t="str">
        <f>obrazac!L34</f>
        <v>M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Tsc</v>
      </c>
      <c r="C33" s="4" t="str">
        <f>obrazac!B35</f>
        <v>BARJAKTAROVIĆ</v>
      </c>
      <c r="D33" s="4" t="str">
        <f>obrazac!C35</f>
        <v>STEFAN</v>
      </c>
      <c r="E33" s="39">
        <f>obrazac!G35</f>
        <v>39877</v>
      </c>
      <c r="F33" s="4">
        <f>obrazac!H35</f>
        <v>0</v>
      </c>
      <c r="G33" s="4" t="str">
        <f>obrazac!J35</f>
        <v>PRVA REGISTRACIJA</v>
      </c>
      <c r="H33" s="4">
        <f>obrazac!K35</f>
        <v>0</v>
      </c>
      <c r="I33" s="4" t="str">
        <f>obrazac!L35</f>
        <v>M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Tsc</v>
      </c>
      <c r="C34" s="4" t="str">
        <f>obrazac!B36</f>
        <v>DRAGOSAVAC</v>
      </c>
      <c r="D34" s="4" t="str">
        <f>obrazac!C36</f>
        <v>DAVID</v>
      </c>
      <c r="E34" s="39">
        <f>obrazac!G36</f>
        <v>39256</v>
      </c>
      <c r="F34" s="4">
        <f>obrazac!H36</f>
        <v>0</v>
      </c>
      <c r="G34" s="4" t="str">
        <f>obrazac!J36</f>
        <v>PRVA REGISTRACIJA</v>
      </c>
      <c r="H34" s="4">
        <f>obrazac!K36</f>
        <v>0</v>
      </c>
      <c r="I34" s="4" t="str">
        <f>obrazac!L36</f>
        <v>M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Tsc</v>
      </c>
      <c r="C35" s="4" t="str">
        <f>obrazac!B37</f>
        <v>PAĆERKO</v>
      </c>
      <c r="D35" s="4" t="str">
        <f>obrazac!C37</f>
        <v>DORA</v>
      </c>
      <c r="E35" s="39">
        <f>obrazac!G37</f>
        <v>41492</v>
      </c>
      <c r="F35" s="4">
        <f>obrazac!H37</f>
        <v>0</v>
      </c>
      <c r="G35" s="4" t="str">
        <f>obrazac!J37</f>
        <v>PRVA REGISTRACIJA</v>
      </c>
      <c r="H35" s="4">
        <f>obrazac!K37</f>
        <v>0</v>
      </c>
      <c r="I35" s="4" t="str">
        <f>obrazac!L37</f>
        <v>Ž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Tsc</v>
      </c>
      <c r="C36" s="4" t="str">
        <f>obrazac!B38</f>
        <v>VITOMIROV</v>
      </c>
      <c r="D36" s="4" t="str">
        <f>obrazac!C38</f>
        <v>NINA</v>
      </c>
      <c r="E36" s="39">
        <f>obrazac!G38</f>
        <v>41548</v>
      </c>
      <c r="F36" s="4">
        <f>obrazac!H38</f>
        <v>0</v>
      </c>
      <c r="G36" s="4" t="str">
        <f>obrazac!J38</f>
        <v>PRVA REGISTRACIJA</v>
      </c>
      <c r="H36" s="4">
        <f>obrazac!K38</f>
        <v>0</v>
      </c>
      <c r="I36" s="4" t="str">
        <f>obrazac!L38</f>
        <v>Ž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Tsc</v>
      </c>
      <c r="C37" s="4" t="str">
        <f>obrazac!B39</f>
        <v>PAVLUKOVIĆ</v>
      </c>
      <c r="D37" s="4" t="str">
        <f>obrazac!C39</f>
        <v>NIKOLETA</v>
      </c>
      <c r="E37" s="39">
        <f>obrazac!G39</f>
        <v>41338</v>
      </c>
      <c r="F37" s="4">
        <f>obrazac!H39</f>
        <v>0</v>
      </c>
      <c r="G37" s="4" t="str">
        <f>obrazac!J39</f>
        <v>PRVA REGISTRACIJA</v>
      </c>
      <c r="H37" s="4">
        <f>obrazac!K39</f>
        <v>0</v>
      </c>
      <c r="I37" s="4" t="str">
        <f>obrazac!L39</f>
        <v>Ž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Tsc</v>
      </c>
      <c r="C38" s="4" t="str">
        <f>obrazac!B40</f>
        <v>TOT</v>
      </c>
      <c r="D38" s="4" t="str">
        <f>obrazac!C40</f>
        <v>HANA</v>
      </c>
      <c r="E38" s="39">
        <f>obrazac!G40</f>
        <v>41550</v>
      </c>
      <c r="F38" s="4">
        <f>obrazac!H40</f>
        <v>0</v>
      </c>
      <c r="G38" s="4" t="str">
        <f>obrazac!J40</f>
        <v>PRVA REGISTRACIJA</v>
      </c>
      <c r="H38" s="4">
        <f>obrazac!K40</f>
        <v>0</v>
      </c>
      <c r="I38" s="4" t="str">
        <f>obrazac!L40</f>
        <v>Ž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Tsc</v>
      </c>
      <c r="C39" s="4" t="str">
        <f>obrazac!B41</f>
        <v>ČEVARUŠIĆ</v>
      </c>
      <c r="D39" s="4" t="str">
        <f>obrazac!C41</f>
        <v>MAJA</v>
      </c>
      <c r="E39" s="39">
        <f>obrazac!G41</f>
        <v>41496</v>
      </c>
      <c r="F39" s="4">
        <f>obrazac!H41</f>
        <v>0</v>
      </c>
      <c r="G39" s="4" t="str">
        <f>obrazac!J41</f>
        <v>PRVA REGISTRACIJA</v>
      </c>
      <c r="H39" s="4">
        <f>obrazac!K41</f>
        <v>0</v>
      </c>
      <c r="I39" s="4" t="str">
        <f>obrazac!L41</f>
        <v>Ž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Tsc</v>
      </c>
      <c r="C40" s="4" t="str">
        <f>obrazac!B42</f>
        <v>LACKO</v>
      </c>
      <c r="D40" s="4" t="str">
        <f>obrazac!C42</f>
        <v>LENA</v>
      </c>
      <c r="E40" s="39">
        <f>obrazac!G42</f>
        <v>41602</v>
      </c>
      <c r="F40" s="4">
        <f>obrazac!H42</f>
        <v>0</v>
      </c>
      <c r="G40" s="4" t="str">
        <f>obrazac!J42</f>
        <v>PRVA REGISTRACIJA</v>
      </c>
      <c r="H40" s="4">
        <f>obrazac!K42</f>
        <v>0</v>
      </c>
      <c r="I40" s="4" t="str">
        <f>obrazac!L42</f>
        <v>Ž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Tsc</v>
      </c>
      <c r="C41" s="4" t="str">
        <f>obrazac!B43</f>
        <v>VIRAG</v>
      </c>
      <c r="D41" s="4" t="str">
        <f>obrazac!C43</f>
        <v>ZOLNA</v>
      </c>
      <c r="E41" s="39">
        <f>obrazac!G43</f>
        <v>41110</v>
      </c>
      <c r="F41" s="4">
        <f>obrazac!H43</f>
        <v>0</v>
      </c>
      <c r="G41" s="4" t="str">
        <f>obrazac!J43</f>
        <v>PRVA REGISTRACIJA</v>
      </c>
      <c r="H41" s="4">
        <f>obrazac!K43</f>
        <v>0</v>
      </c>
      <c r="I41" s="4" t="str">
        <f>obrazac!L43</f>
        <v>Ž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Tsc</v>
      </c>
      <c r="C42" s="4" t="str">
        <f>obrazac!B44</f>
        <v>FEKETE</v>
      </c>
      <c r="D42" s="4" t="str">
        <f>obrazac!C44</f>
        <v>ŽOFIA</v>
      </c>
      <c r="E42" s="39">
        <f>obrazac!G44</f>
        <v>41462</v>
      </c>
      <c r="F42" s="4">
        <f>obrazac!H44</f>
        <v>0</v>
      </c>
      <c r="G42" s="4" t="str">
        <f>obrazac!J44</f>
        <v>PRVA REGISTRACIJA</v>
      </c>
      <c r="H42" s="4">
        <f>obrazac!K44</f>
        <v>0</v>
      </c>
      <c r="I42" s="4" t="str">
        <f>obrazac!L44</f>
        <v>Ž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Tsc</v>
      </c>
      <c r="C43" s="4" t="str">
        <f>obrazac!B45</f>
        <v xml:space="preserve">PRESBURGER </v>
      </c>
      <c r="D43" s="4" t="str">
        <f>obrazac!C45</f>
        <v>JANKA</v>
      </c>
      <c r="E43" s="39">
        <f>obrazac!G45</f>
        <v>41559</v>
      </c>
      <c r="F43" s="4">
        <f>obrazac!H45</f>
        <v>0</v>
      </c>
      <c r="G43" s="4" t="str">
        <f>obrazac!J45</f>
        <v>PRVA REGISTRACIJA</v>
      </c>
      <c r="H43" s="4">
        <f>obrazac!K45</f>
        <v>0</v>
      </c>
      <c r="I43" s="4" t="str">
        <f>obrazac!L45</f>
        <v>Ž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Tsc</v>
      </c>
      <c r="C44" s="4" t="str">
        <f>obrazac!B46</f>
        <v>ROŽA</v>
      </c>
      <c r="D44" s="4" t="str">
        <f>obrazac!C46</f>
        <v>LEVENTE</v>
      </c>
      <c r="E44" s="39">
        <f>obrazac!G46</f>
        <v>39373</v>
      </c>
      <c r="F44" s="4">
        <f>obrazac!H46</f>
        <v>0</v>
      </c>
      <c r="G44" s="4" t="str">
        <f>obrazac!J46</f>
        <v>PRVA REGISTRACIJA</v>
      </c>
      <c r="H44" s="4">
        <f>obrazac!K46</f>
        <v>0</v>
      </c>
      <c r="I44" s="4" t="str">
        <f>obrazac!L46</f>
        <v>M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Tsc</v>
      </c>
      <c r="C45" s="4" t="str">
        <f>obrazac!B47</f>
        <v>NOVTA</v>
      </c>
      <c r="D45" s="4" t="str">
        <f>obrazac!C47</f>
        <v>DANIJELA</v>
      </c>
      <c r="E45" s="39">
        <f>obrazac!G47</f>
        <v>40246</v>
      </c>
      <c r="F45" s="4">
        <f>obrazac!H47</f>
        <v>0</v>
      </c>
      <c r="G45" s="4" t="str">
        <f>obrazac!J47</f>
        <v>PRVA REGISTRACIJA</v>
      </c>
      <c r="H45" s="4">
        <f>obrazac!K47</f>
        <v>0</v>
      </c>
      <c r="I45" s="4" t="str">
        <f>obrazac!L47</f>
        <v>Ž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Tsc</v>
      </c>
      <c r="C46" s="4" t="str">
        <f>obrazac!B48</f>
        <v>RAŠETA</v>
      </c>
      <c r="D46" s="4" t="str">
        <f>obrazac!C48</f>
        <v>ANDRIJA</v>
      </c>
      <c r="E46" s="39">
        <f>obrazac!G48</f>
        <v>40098</v>
      </c>
      <c r="F46" s="4">
        <f>obrazac!H48</f>
        <v>0</v>
      </c>
      <c r="G46" s="4" t="str">
        <f>obrazac!J48</f>
        <v>PRVA REGISTRACIJA</v>
      </c>
      <c r="H46" s="4">
        <f>obrazac!K48</f>
        <v>0</v>
      </c>
      <c r="I46" s="4" t="str">
        <f>obrazac!L48</f>
        <v>M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Tsc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Tsc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Tsc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Tsc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Tsc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Tsc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Tsc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Tsc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Tsc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Tsc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Tsc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Tsc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Tsc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Tsc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Tsc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Tsc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Tsc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Tsc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Tsc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Tsc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Tsc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Tsc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Tsc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Tsc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Tsc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Tsc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Tsc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Tsc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Tsc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Tsc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Tsc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Tsc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Tsc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Tsc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Tsc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Tsc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Tsc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Tsc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Tsc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Tsc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Tsc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Tsc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Tsc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Tsc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lenovo1</cp:lastModifiedBy>
  <cp:lastPrinted>2021-08-09T13:02:51Z</cp:lastPrinted>
  <dcterms:created xsi:type="dcterms:W3CDTF">2010-04-06T09:57:42Z</dcterms:created>
  <dcterms:modified xsi:type="dcterms:W3CDTF">2021-08-09T13:10:59Z</dcterms:modified>
</cp:coreProperties>
</file>